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E GUALAQUIZA\PROCESO JICA-L1223-RSND-EESUR-ST-OB-002\equipo principal\"/>
    </mc:Choice>
  </mc:AlternateContent>
  <xr:revisionPtr revIDLastSave="0" documentId="13_ncr:1_{DCD41D9C-A93A-4497-AB54-ED29F2DFAB52}" xr6:coauthVersionLast="47" xr6:coauthVersionMax="47" xr10:uidLastSave="{00000000-0000-0000-0000-000000000000}"/>
  <bookViews>
    <workbookView xWindow="-120" yWindow="-120" windowWidth="29040" windowHeight="15720" xr2:uid="{64ED40E5-8A99-4FCF-BEF3-37BCCFA76A3E}"/>
  </bookViews>
  <sheets>
    <sheet name="Secc. sin PT mon. vert" sheetId="1" r:id="rId1"/>
  </sheets>
  <definedNames>
    <definedName name="_xlnm.Print_Area" localSheetId="0">'Secc. sin PT mon. vert'!$B$1:$F$110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4" i="1" l="1"/>
  <c r="B15" i="1" l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2" i="1" s="1"/>
  <c r="B53" i="1" s="1"/>
  <c r="B54" i="1" s="1"/>
  <c r="B55" i="1" s="1"/>
  <c r="B57" i="1" s="1"/>
  <c r="B58" i="1" s="1"/>
  <c r="B59" i="1" s="1"/>
  <c r="B60" i="1" s="1"/>
  <c r="B61" i="1" s="1"/>
  <c r="B62" i="1" s="1"/>
  <c r="B64" i="1" s="1"/>
  <c r="B65" i="1" s="1"/>
  <c r="B66" i="1" s="1"/>
  <c r="B67" i="1" s="1"/>
  <c r="B68" i="1" s="1"/>
  <c r="B70" i="1" s="1"/>
  <c r="B71" i="1" s="1"/>
  <c r="B72" i="1" s="1"/>
  <c r="B73" i="1" s="1"/>
  <c r="B74" i="1" s="1"/>
  <c r="B75" i="1" s="1"/>
  <c r="B76" i="1" s="1"/>
  <c r="B77" i="1" s="1"/>
  <c r="B78" i="1" s="1"/>
  <c r="B79" i="1" l="1"/>
  <c r="B80" i="1" s="1"/>
  <c r="B81" i="1" s="1"/>
  <c r="B82" i="1" s="1"/>
  <c r="B83" i="1" s="1"/>
  <c r="B84" i="1" s="1"/>
  <c r="B86" i="1" l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2" i="1" s="1"/>
  <c r="B103" i="1" s="1"/>
  <c r="B104" i="1" s="1"/>
  <c r="B105" i="1" s="1"/>
  <c r="B106" i="1" s="1"/>
  <c r="B107" i="1" s="1"/>
</calcChain>
</file>

<file path=xl/sharedStrings.xml><?xml version="1.0" encoding="utf-8"?>
<sst xmlns="http://schemas.openxmlformats.org/spreadsheetml/2006/main" count="190" uniqueCount="159">
  <si>
    <t>ITEM</t>
  </si>
  <si>
    <t>DESCRIPCION</t>
  </si>
  <si>
    <t>ESPECIFICACION SOLICITADA</t>
  </si>
  <si>
    <t>ESPECIFICACIÓN OFERTADA</t>
  </si>
  <si>
    <t>UBICACIÓN DE INFORMACIÓN (# FOLIO)</t>
  </si>
  <si>
    <t>Marca</t>
  </si>
  <si>
    <t>ESPECIFICAR</t>
  </si>
  <si>
    <t>Modelo</t>
  </si>
  <si>
    <t>Procedencia</t>
  </si>
  <si>
    <t xml:space="preserve">Año de fabricación </t>
  </si>
  <si>
    <t>Tipo</t>
  </si>
  <si>
    <t>Trifásico. 3 columnas doble apertura lateral (rotación central)</t>
  </si>
  <si>
    <t>Montaje</t>
  </si>
  <si>
    <t xml:space="preserve">Vertical en estructura metálica </t>
  </si>
  <si>
    <t>Número de polos</t>
  </si>
  <si>
    <t>Uso</t>
  </si>
  <si>
    <t>Exterior</t>
  </si>
  <si>
    <t>Altura de montaje</t>
  </si>
  <si>
    <t>Nivel de contaminación (IEC 60815)</t>
  </si>
  <si>
    <t>III</t>
  </si>
  <si>
    <t xml:space="preserve">Temperatura ambiente máxima </t>
  </si>
  <si>
    <t>40ºC</t>
  </si>
  <si>
    <t>Temperatura ambiente mínima</t>
  </si>
  <si>
    <t>-10ºC</t>
  </si>
  <si>
    <t>Humedad relativa del medio ambiente</t>
  </si>
  <si>
    <t>Grado de sismisidad</t>
  </si>
  <si>
    <t>0.5 g</t>
  </si>
  <si>
    <t>Mecanismo de operación de cuchillas principales</t>
  </si>
  <si>
    <t>Motor 125 VDC</t>
  </si>
  <si>
    <t>Mecanismo de operación de cuchillas de puesta a tierra</t>
  </si>
  <si>
    <t>Manual</t>
  </si>
  <si>
    <t xml:space="preserve">Apertura simultánea </t>
  </si>
  <si>
    <t>Tripolar</t>
  </si>
  <si>
    <t>Número de operaciones (endurancia mecánica)</t>
  </si>
  <si>
    <t>M1: 1000 operaciones</t>
  </si>
  <si>
    <t>Norma</t>
  </si>
  <si>
    <t>IEC 62271-102/ANSI C37.32</t>
  </si>
  <si>
    <t xml:space="preserve">Mínima corriente nominal soportable de corto circuito de corta
duración, 3 s </t>
  </si>
  <si>
    <t>38 kA</t>
  </si>
  <si>
    <t xml:space="preserve">Máximo voltaje de radio interferencia a 1000 kHz </t>
  </si>
  <si>
    <t>200 μV</t>
  </si>
  <si>
    <t>Columna central rotativa</t>
  </si>
  <si>
    <t>SI</t>
  </si>
  <si>
    <t>Clase</t>
  </si>
  <si>
    <t>Estación</t>
  </si>
  <si>
    <t>Cuchilla de puesta a tierra (para línea)</t>
  </si>
  <si>
    <t>NO</t>
  </si>
  <si>
    <t xml:space="preserve">Material de los aisladores </t>
  </si>
  <si>
    <t>Porcelana</t>
  </si>
  <si>
    <t>Voltaje nominal</t>
  </si>
  <si>
    <t>Voltaje nominal de diseño</t>
  </si>
  <si>
    <t>Corriente nominal</t>
  </si>
  <si>
    <t>Frecuencia nominal</t>
  </si>
  <si>
    <t>Corriente de interrupción en cortocircuito (1 s)</t>
  </si>
  <si>
    <t>Carga mecánica admisible estática y dinámica</t>
  </si>
  <si>
    <t>Medio de interrupción del arco</t>
  </si>
  <si>
    <t>Aire</t>
  </si>
  <si>
    <t>Distancia de fuga</t>
  </si>
  <si>
    <t>MECANISMO DE OPERACIÓN DE CUCHILLAS PRINCIPALES</t>
  </si>
  <si>
    <t>Trifásico / motor</t>
  </si>
  <si>
    <t>Voltaje nominal de operación</t>
  </si>
  <si>
    <t xml:space="preserve">Voltaje nominal de control </t>
  </si>
  <si>
    <t>Voltaje del circuito auxiliar</t>
  </si>
  <si>
    <t>CAJA DE COMANDO MOTORIZADA</t>
  </si>
  <si>
    <t>Grado de protección</t>
  </si>
  <si>
    <t>IP 55</t>
  </si>
  <si>
    <t>Pulsadores</t>
  </si>
  <si>
    <t>Para comando local de apertura - cierre
independientes</t>
  </si>
  <si>
    <t>Selector</t>
  </si>
  <si>
    <t>De mando local - remoto</t>
  </si>
  <si>
    <t>Manivela</t>
  </si>
  <si>
    <t>Para comando manual</t>
  </si>
  <si>
    <t>Resistencia, higrómetro y termostato</t>
  </si>
  <si>
    <t>Para anticondensación</t>
  </si>
  <si>
    <t xml:space="preserve">Enclavamiento eléctrico </t>
  </si>
  <si>
    <t>Bobinados de Interbloqueos</t>
  </si>
  <si>
    <t>GABINETE DE COMANDO Y CONTROL</t>
  </si>
  <si>
    <t>Instalación</t>
  </si>
  <si>
    <t>Intemperie</t>
  </si>
  <si>
    <t>Protección de sobrecarga del motor</t>
  </si>
  <si>
    <t>Voltaje de calefacción , higrómetro y termostato</t>
  </si>
  <si>
    <t>120 VCA</t>
  </si>
  <si>
    <t>Cajas de control y contactos auxiliares. cap 10 a 125 VDC</t>
  </si>
  <si>
    <t>10 NA + 10 NC</t>
  </si>
  <si>
    <t>ACCESORIOS</t>
  </si>
  <si>
    <t>Cabina metálica para alojar el mecanismo de operación grado IP 55</t>
  </si>
  <si>
    <t>Incluido</t>
  </si>
  <si>
    <t>Accesorios para montaje en estructura metálica</t>
  </si>
  <si>
    <t>Arrancadores magnéticos reversibles para el motor de operación</t>
  </si>
  <si>
    <t>Contactos auxiliares</t>
  </si>
  <si>
    <t>Dispositivos anti condensación</t>
  </si>
  <si>
    <t>Selector Local Remoto</t>
  </si>
  <si>
    <t>Terminales tipo nema para conductor ACAR 750 MCM</t>
  </si>
  <si>
    <t>Mecanismos de ajuste para limitar el desplazamiento de las cuchillas de puesta a tierra</t>
  </si>
  <si>
    <t>Medios para bloquear las cuchillas de puesta a tierra en cualquier posición</t>
  </si>
  <si>
    <t>Palanca de operación manual.</t>
  </si>
  <si>
    <t xml:space="preserve">Conectores para instalación de puesta a tierra </t>
  </si>
  <si>
    <t>Un juego de herramientas especiales, incluye palanca de carga de resorte manual.</t>
  </si>
  <si>
    <t>Altura de montaje sobre el piso</t>
  </si>
  <si>
    <t>10 m</t>
  </si>
  <si>
    <t>Estructuras de montaje de cajas de control</t>
  </si>
  <si>
    <t>DOCUMENTACION A ENTREGAR</t>
  </si>
  <si>
    <t>Garantía Técnica</t>
  </si>
  <si>
    <t>3 años</t>
  </si>
  <si>
    <t>Certificado depruebas en fábrica</t>
  </si>
  <si>
    <t>Planos eléctricos</t>
  </si>
  <si>
    <t>Planos mecánicos</t>
  </si>
  <si>
    <t>Manual de especificaciones técnicas en español (alternativamente se aceptará en inglés)</t>
  </si>
  <si>
    <t>Manual de instalación, operación y mantenimiento  en español (alternativamente se aceptará en inglés)</t>
  </si>
  <si>
    <t>ESPECIFICACIONES TÉCNICAS DE EQUIPO PRINCIPAL</t>
  </si>
  <si>
    <t xml:space="preserve">CONSTRUCCIÓN DE LA SUBESTACIÓN DE DISTRIBUCIÓN GUALAQUIZA  69/22 KV </t>
  </si>
  <si>
    <t>EMPRESA ELÉCTRICA REGIONAL DEL SUR S.A.</t>
  </si>
  <si>
    <t>SECCIONADOR TRIPOLAR MOTORIZADO DE 69 KV SIN CUCHILLAS DE PUESTA A TIERRA.</t>
  </si>
  <si>
    <t>≥2023</t>
  </si>
  <si>
    <t>3000 m.s.n.m.</t>
  </si>
  <si>
    <t>69 kV</t>
  </si>
  <si>
    <t>72,5 kV</t>
  </si>
  <si>
    <t>≥ 1200 A</t>
  </si>
  <si>
    <t>60 Hz</t>
  </si>
  <si>
    <t>≥ 20 kA</t>
  </si>
  <si>
    <t>500 N</t>
  </si>
  <si>
    <t>≥1812,2 mm</t>
  </si>
  <si>
    <t>125 VDC</t>
  </si>
  <si>
    <t>127/220 V AC</t>
  </si>
  <si>
    <t>Rigidez dieléctrica a impulsos atmosféricos a 1000 msnm, equipos y bushings (IEC) // (ANSI/IEEE)</t>
  </si>
  <si>
    <t>325 // 350 kV pico</t>
  </si>
  <si>
    <t>Rigidez dieléctrica a frecuencia industrial, a 1000 msnm, equipos y bushings   (IEC) // (ANSI/IEEE)</t>
  </si>
  <si>
    <t>140 // 140 kV</t>
  </si>
  <si>
    <t xml:space="preserve">Rigidez dieléctrica a impulsos atmosféricos, a 3000 msnm, bushings </t>
  </si>
  <si>
    <t>450 kV</t>
  </si>
  <si>
    <t xml:space="preserve">Rigidez dieléctrica a frecuencia industrial, a 3000 msnm, bushings </t>
  </si>
  <si>
    <t>185 kV</t>
  </si>
  <si>
    <t>Conector  placa - cable, para conductor de fase</t>
  </si>
  <si>
    <t>Seis (6), Nema 4 (350 – 600
MCM) Con pernos galvanizados al caliente</t>
  </si>
  <si>
    <t>Seis (6) para conductor 2/0-4/0 AWG</t>
  </si>
  <si>
    <t>Mayor a 80%</t>
  </si>
  <si>
    <t>MANGUERA FUNDA SELLADA, ANILLADA, 3" Y CONECTORES METÁLICOS 3"</t>
  </si>
  <si>
    <t>Especificar</t>
  </si>
  <si>
    <t>Fabricante</t>
  </si>
  <si>
    <t>Código del producto o número 
de parte</t>
  </si>
  <si>
    <t>Unidad</t>
  </si>
  <si>
    <t>m</t>
  </si>
  <si>
    <t>Cantidad</t>
  </si>
  <si>
    <t>Conectores 3"</t>
  </si>
  <si>
    <t>BX funda sellada</t>
  </si>
  <si>
    <t>Material del tubo flexible</t>
  </si>
  <si>
    <t>Cinta helicoidal de acero galvanizado por inmersión al caliente de grueso calibre</t>
  </si>
  <si>
    <t xml:space="preserve">Díametro interior [ pulgadas] </t>
  </si>
  <si>
    <t>Color</t>
  </si>
  <si>
    <t>RAL 7035</t>
  </si>
  <si>
    <t xml:space="preserve">Exterior, dispuesto en trinchera. </t>
  </si>
  <si>
    <t>Material de recubrimiento</t>
  </si>
  <si>
    <t xml:space="preserve">PVC corrugado flexible, ignífugo, resistente a los efectos ambientales, efectos UV, agentes químicos. </t>
  </si>
  <si>
    <t>Temperatura máxima de trabajo</t>
  </si>
  <si>
    <t>80 ° C</t>
  </si>
  <si>
    <t>Radios de curvatura</t>
  </si>
  <si>
    <t>152.4 mm</t>
  </si>
  <si>
    <t>IMAGEN DE REFERENCIA</t>
  </si>
  <si>
    <t>La indicación de los datos técnicos ofertados, deben ser resaltados en los catálogos técnicos adjuntos, indicando el número de página del catálogo respectivo o de la correspondiente hoja con número de folio. La falta de esta información no permitirá corroborar lo ofrecido y será motivo de descalificación. No se aceptarán certificaciones de cumplimiento a futuro, únicamente se revisaran catálogos, certificados de prueba, planos eléctricos, planos mecánicos y manuales , emitidos con fecha anterior a la publicación del proceso.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</si>
</sst>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sz val="12"/>
      <color theme="1"/>
      <name val="Arial Narrow"/>
      <family val="2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color rgb="FF000000"/>
      <name val="Arial Narrow"/>
      <family val="2"/>
    </font>
    <font>
      <sz val="10"/>
      <color rgb="FFFF0000"/>
      <name val="Arial Narrow"/>
      <family val="2"/>
    </font>
    <font>
      <sz val="8"/>
      <color theme="1"/>
      <name val="Calibri"/>
      <family val="1"/>
      <scheme val="minor"/>
    </font>
    <font>
      <b/>
      <sz val="8"/>
      <color rgb="FF000000"/>
      <name val="Calibri"/>
      <family val="1"/>
      <scheme val="minor"/>
    </font>
    <font>
      <b/>
      <sz val="8"/>
      <name val="Calibri"/>
      <family val="1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 tint="-0.249977111117893"/>
        <bgColor theme="0"/>
      </patternFill>
    </fill>
    <fill>
      <patternFill patternType="solid">
        <fgColor theme="2"/>
        <bgColor indexed="64"/>
      </patternFill>
    </fill>
    <fill>
      <patternFill patternType="solid">
        <fgColor theme="2" tint="-0.14999847407452621"/>
        <bgColor indexed="64"/>
      </patternFill>
    </fill>
  </fills>
  <borders count="19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0" xfId="0" applyFont="1" applyFill="1" applyAlignment="1">
      <alignment vertical="center"/>
    </xf>
    <xf numFmtId="0" fontId="7" fillId="3" borderId="0" xfId="0" applyFont="1" applyFill="1"/>
    <xf numFmtId="0" fontId="6" fillId="4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7" fillId="0" borderId="0" xfId="0" applyFont="1"/>
    <xf numFmtId="0" fontId="7" fillId="5" borderId="5" xfId="0" applyFont="1" applyFill="1" applyBorder="1" applyAlignment="1">
      <alignment horizontal="justify" vertical="center" wrapText="1"/>
    </xf>
    <xf numFmtId="0" fontId="7" fillId="2" borderId="5" xfId="0" applyFont="1" applyFill="1" applyBorder="1" applyAlignment="1">
      <alignment horizontal="justify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7" fillId="5" borderId="5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justify" vertical="center" wrapText="1"/>
    </xf>
    <xf numFmtId="0" fontId="7" fillId="0" borderId="5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 wrapText="1"/>
    </xf>
    <xf numFmtId="0" fontId="6" fillId="6" borderId="4" xfId="0" applyFont="1" applyFill="1" applyBorder="1" applyAlignment="1">
      <alignment horizontal="left" vertical="center" wrapText="1"/>
    </xf>
    <xf numFmtId="0" fontId="6" fillId="6" borderId="5" xfId="0" applyFont="1" applyFill="1" applyBorder="1" applyAlignment="1">
      <alignment horizontal="left" vertical="center" wrapText="1"/>
    </xf>
    <xf numFmtId="0" fontId="6" fillId="6" borderId="6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6" borderId="10" xfId="0" applyFont="1" applyFill="1" applyBorder="1" applyAlignment="1">
      <alignment horizontal="left" vertical="center" wrapText="1"/>
    </xf>
    <xf numFmtId="0" fontId="6" fillId="6" borderId="11" xfId="0" applyFont="1" applyFill="1" applyBorder="1" applyAlignment="1">
      <alignment horizontal="left" vertical="center" wrapText="1"/>
    </xf>
    <xf numFmtId="0" fontId="6" fillId="6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vertical="center"/>
    </xf>
    <xf numFmtId="0" fontId="1" fillId="2" borderId="14" xfId="0" applyFont="1" applyFill="1" applyBorder="1" applyAlignment="1">
      <alignment vertical="center"/>
    </xf>
    <xf numFmtId="0" fontId="1" fillId="2" borderId="15" xfId="0" applyFont="1" applyFill="1" applyBorder="1" applyAlignment="1">
      <alignment vertical="center"/>
    </xf>
    <xf numFmtId="0" fontId="11" fillId="3" borderId="16" xfId="0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left" vertical="center" wrapText="1"/>
    </xf>
    <xf numFmtId="0" fontId="13" fillId="3" borderId="17" xfId="0" applyFont="1" applyFill="1" applyBorder="1"/>
    <xf numFmtId="0" fontId="13" fillId="3" borderId="18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116092</xdr:colOff>
      <xdr:row>3</xdr:row>
      <xdr:rowOff>63200</xdr:rowOff>
    </xdr:from>
    <xdr:to>
      <xdr:col>2</xdr:col>
      <xdr:colOff>776031</xdr:colOff>
      <xdr:row>7</xdr:row>
      <xdr:rowOff>335</xdr:rowOff>
    </xdr:to>
    <xdr:pic>
      <xdr:nvPicPr>
        <xdr:cNvPr id="2" name="7 Imagen" descr="Imagen relacionada">
          <a:extLst>
            <a:ext uri="{FF2B5EF4-FFF2-40B4-BE49-F238E27FC236}">
              <a16:creationId xmlns:a16="http://schemas.microsoft.com/office/drawing/2014/main" id="{6491A9BF-B153-4221-AD08-9DFA418A6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460" r="9657"/>
        <a:stretch>
          <a:fillRect/>
        </a:stretch>
      </xdr:blipFill>
      <xdr:spPr bwMode="auto">
        <a:xfrm>
          <a:off x="1287667" y="596600"/>
          <a:ext cx="659939" cy="775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2405064</xdr:colOff>
      <xdr:row>108</xdr:row>
      <xdr:rowOff>297656</xdr:rowOff>
    </xdr:from>
    <xdr:to>
      <xdr:col>4</xdr:col>
      <xdr:colOff>261938</xdr:colOff>
      <xdr:row>108</xdr:row>
      <xdr:rowOff>1965546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155BD79-55F4-4802-A740-8C06E854AB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7033" y="29063156"/>
          <a:ext cx="2619374" cy="1667890"/>
        </a:xfrm>
        <a:prstGeom prst="rect">
          <a:avLst/>
        </a:prstGeom>
      </xdr:spPr>
    </xdr:pic>
    <xdr:clientData/>
  </xdr:twoCellAnchor>
  <xdr:twoCellAnchor editAs="oneCell">
    <xdr:from>
      <xdr:col>2</xdr:col>
      <xdr:colOff>1328734</xdr:colOff>
      <xdr:row>108</xdr:row>
      <xdr:rowOff>2255745</xdr:rowOff>
    </xdr:from>
    <xdr:to>
      <xdr:col>4</xdr:col>
      <xdr:colOff>845343</xdr:colOff>
      <xdr:row>108</xdr:row>
      <xdr:rowOff>4981781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D072429-DA62-4083-BAFD-F61BC59CD0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0703" y="31021245"/>
          <a:ext cx="4279109" cy="27260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F9823-733F-4CD5-8E25-6571475C1DDB}">
  <sheetPr>
    <tabColor rgb="FFFFFF00"/>
  </sheetPr>
  <dimension ref="B1:F111"/>
  <sheetViews>
    <sheetView tabSelected="1" view="pageBreakPreview" zoomScale="85" zoomScaleNormal="80" zoomScaleSheetLayoutView="85" workbookViewId="0">
      <selection activeCell="Q15" sqref="Q15"/>
    </sheetView>
  </sheetViews>
  <sheetFormatPr baseColWidth="10" defaultColWidth="11.42578125" defaultRowHeight="16.5" x14ac:dyDescent="0.25"/>
  <cols>
    <col min="1" max="1" width="1.85546875" style="1" customWidth="1"/>
    <col min="2" max="2" width="5.85546875" style="1" customWidth="1"/>
    <col min="3" max="3" width="42.7109375" style="1" customWidth="1"/>
    <col min="4" max="5" width="28.7109375" style="1" customWidth="1"/>
    <col min="6" max="6" width="25.85546875" style="1" customWidth="1"/>
    <col min="7" max="7" width="26" style="1" customWidth="1"/>
    <col min="8" max="16384" width="11.42578125" style="1"/>
  </cols>
  <sheetData>
    <row r="1" spans="2:6" s="2" customFormat="1" ht="12.75" x14ac:dyDescent="0.2"/>
    <row r="2" spans="2:6" s="2" customFormat="1" ht="12.75" x14ac:dyDescent="0.2"/>
    <row r="3" spans="2:6" s="2" customFormat="1" x14ac:dyDescent="0.2">
      <c r="B3" s="3" t="s">
        <v>109</v>
      </c>
      <c r="C3" s="3"/>
      <c r="D3" s="3"/>
      <c r="E3" s="3"/>
      <c r="F3" s="3"/>
    </row>
    <row r="4" spans="2:6" s="2" customFormat="1" ht="12.75" x14ac:dyDescent="0.2">
      <c r="C4" s="4"/>
      <c r="D4" s="4"/>
      <c r="E4" s="4"/>
    </row>
    <row r="5" spans="2:6" s="2" customFormat="1" ht="12.75" x14ac:dyDescent="0.2"/>
    <row r="6" spans="2:6" s="2" customFormat="1" x14ac:dyDescent="0.3">
      <c r="C6" s="5" t="s">
        <v>110</v>
      </c>
      <c r="D6" s="5"/>
      <c r="E6" s="5"/>
      <c r="F6" s="5"/>
    </row>
    <row r="7" spans="2:6" s="2" customFormat="1" ht="12.75" x14ac:dyDescent="0.2">
      <c r="C7" s="4"/>
      <c r="D7" s="4"/>
      <c r="E7" s="4"/>
    </row>
    <row r="8" spans="2:6" s="2" customFormat="1" ht="13.5" thickBot="1" x14ac:dyDescent="0.25"/>
    <row r="9" spans="2:6" s="2" customFormat="1" ht="18" customHeight="1" thickTop="1" thickBot="1" x14ac:dyDescent="0.25">
      <c r="B9" s="6" t="s">
        <v>111</v>
      </c>
      <c r="C9" s="7"/>
      <c r="D9" s="7"/>
      <c r="E9" s="7"/>
      <c r="F9" s="8"/>
    </row>
    <row r="10" spans="2:6" s="2" customFormat="1" ht="16.5" customHeight="1" thickTop="1" thickBot="1" x14ac:dyDescent="0.25">
      <c r="B10" s="6"/>
      <c r="C10" s="7"/>
      <c r="D10" s="7"/>
      <c r="E10" s="7"/>
      <c r="F10" s="8"/>
    </row>
    <row r="11" spans="2:6" s="2" customFormat="1" ht="20.100000000000001" customHeight="1" thickTop="1" thickBot="1" x14ac:dyDescent="0.25">
      <c r="B11" s="6" t="s">
        <v>112</v>
      </c>
      <c r="C11" s="7"/>
      <c r="D11" s="7"/>
      <c r="E11" s="7"/>
      <c r="F11" s="8"/>
    </row>
    <row r="12" spans="2:6" ht="34.5" customHeight="1" thickTop="1" x14ac:dyDescent="0.25">
      <c r="B12" s="20" t="s">
        <v>0</v>
      </c>
      <c r="C12" s="21" t="s">
        <v>1</v>
      </c>
      <c r="D12" s="21" t="s">
        <v>2</v>
      </c>
      <c r="E12" s="22" t="s">
        <v>3</v>
      </c>
      <c r="F12" s="23" t="s">
        <v>4</v>
      </c>
    </row>
    <row r="13" spans="2:6" ht="34.5" customHeight="1" x14ac:dyDescent="0.25">
      <c r="B13" s="17">
        <v>1</v>
      </c>
      <c r="C13" s="18" t="s">
        <v>5</v>
      </c>
      <c r="D13" s="18" t="s">
        <v>6</v>
      </c>
      <c r="E13" s="18"/>
      <c r="F13" s="19"/>
    </row>
    <row r="14" spans="2:6" ht="34.5" customHeight="1" x14ac:dyDescent="0.25">
      <c r="B14" s="17">
        <f>1+B13</f>
        <v>2</v>
      </c>
      <c r="C14" s="18" t="s">
        <v>7</v>
      </c>
      <c r="D14" s="18" t="s">
        <v>6</v>
      </c>
      <c r="E14" s="18"/>
      <c r="F14" s="19"/>
    </row>
    <row r="15" spans="2:6" ht="34.5" customHeight="1" x14ac:dyDescent="0.25">
      <c r="B15" s="17">
        <f t="shared" ref="B15:B46" si="0">1+B14</f>
        <v>3</v>
      </c>
      <c r="C15" s="18" t="s">
        <v>8</v>
      </c>
      <c r="D15" s="18" t="s">
        <v>6</v>
      </c>
      <c r="E15" s="18"/>
      <c r="F15" s="19"/>
    </row>
    <row r="16" spans="2:6" ht="34.5" customHeight="1" x14ac:dyDescent="0.25">
      <c r="B16" s="17">
        <f t="shared" si="0"/>
        <v>4</v>
      </c>
      <c r="C16" s="18" t="s">
        <v>9</v>
      </c>
      <c r="D16" s="18" t="s">
        <v>113</v>
      </c>
      <c r="E16" s="18"/>
      <c r="F16" s="19"/>
    </row>
    <row r="17" spans="2:6" ht="33" x14ac:dyDescent="0.25">
      <c r="B17" s="17">
        <f t="shared" si="0"/>
        <v>5</v>
      </c>
      <c r="C17" s="18" t="s">
        <v>10</v>
      </c>
      <c r="D17" s="24" t="s">
        <v>11</v>
      </c>
      <c r="E17" s="24"/>
      <c r="F17" s="25"/>
    </row>
    <row r="18" spans="2:6" x14ac:dyDescent="0.25">
      <c r="B18" s="17">
        <f t="shared" si="0"/>
        <v>6</v>
      </c>
      <c r="C18" s="18" t="s">
        <v>12</v>
      </c>
      <c r="D18" s="18" t="s">
        <v>13</v>
      </c>
      <c r="E18" s="18"/>
      <c r="F18" s="25"/>
    </row>
    <row r="19" spans="2:6" x14ac:dyDescent="0.25">
      <c r="B19" s="17">
        <f t="shared" si="0"/>
        <v>7</v>
      </c>
      <c r="C19" s="18" t="s">
        <v>14</v>
      </c>
      <c r="D19" s="24">
        <v>3</v>
      </c>
      <c r="E19" s="24"/>
      <c r="F19" s="25"/>
    </row>
    <row r="20" spans="2:6" x14ac:dyDescent="0.25">
      <c r="B20" s="17">
        <f t="shared" si="0"/>
        <v>8</v>
      </c>
      <c r="C20" s="18" t="s">
        <v>15</v>
      </c>
      <c r="D20" s="18" t="s">
        <v>16</v>
      </c>
      <c r="E20" s="18"/>
      <c r="F20" s="25"/>
    </row>
    <row r="21" spans="2:6" x14ac:dyDescent="0.25">
      <c r="B21" s="17">
        <f t="shared" si="0"/>
        <v>9</v>
      </c>
      <c r="C21" s="18" t="s">
        <v>17</v>
      </c>
      <c r="D21" s="24" t="s">
        <v>114</v>
      </c>
      <c r="E21" s="24"/>
      <c r="F21" s="25"/>
    </row>
    <row r="22" spans="2:6" x14ac:dyDescent="0.25">
      <c r="B22" s="17">
        <f t="shared" si="0"/>
        <v>10</v>
      </c>
      <c r="C22" s="18" t="s">
        <v>18</v>
      </c>
      <c r="D22" s="24" t="s">
        <v>19</v>
      </c>
      <c r="E22" s="24"/>
      <c r="F22" s="25"/>
    </row>
    <row r="23" spans="2:6" x14ac:dyDescent="0.25">
      <c r="B23" s="17">
        <f t="shared" si="0"/>
        <v>11</v>
      </c>
      <c r="C23" s="18" t="s">
        <v>20</v>
      </c>
      <c r="D23" s="24" t="s">
        <v>21</v>
      </c>
      <c r="E23" s="24"/>
      <c r="F23" s="25"/>
    </row>
    <row r="24" spans="2:6" x14ac:dyDescent="0.25">
      <c r="B24" s="17">
        <f t="shared" si="0"/>
        <v>12</v>
      </c>
      <c r="C24" s="18" t="s">
        <v>22</v>
      </c>
      <c r="D24" s="24" t="s">
        <v>23</v>
      </c>
      <c r="E24" s="24"/>
      <c r="F24" s="25"/>
    </row>
    <row r="25" spans="2:6" x14ac:dyDescent="0.25">
      <c r="B25" s="17">
        <f t="shared" si="0"/>
        <v>13</v>
      </c>
      <c r="C25" s="18" t="s">
        <v>24</v>
      </c>
      <c r="D25" s="24" t="s">
        <v>135</v>
      </c>
      <c r="E25" s="24"/>
      <c r="F25" s="25"/>
    </row>
    <row r="26" spans="2:6" x14ac:dyDescent="0.25">
      <c r="B26" s="17">
        <f t="shared" si="0"/>
        <v>14</v>
      </c>
      <c r="C26" s="18" t="s">
        <v>25</v>
      </c>
      <c r="D26" s="24" t="s">
        <v>26</v>
      </c>
      <c r="E26" s="24"/>
      <c r="F26" s="25"/>
    </row>
    <row r="27" spans="2:6" x14ac:dyDescent="0.25">
      <c r="B27" s="17">
        <f t="shared" si="0"/>
        <v>15</v>
      </c>
      <c r="C27" s="18" t="s">
        <v>27</v>
      </c>
      <c r="D27" s="24" t="s">
        <v>28</v>
      </c>
      <c r="E27" s="24"/>
      <c r="F27" s="25"/>
    </row>
    <row r="28" spans="2:6" ht="33" x14ac:dyDescent="0.25">
      <c r="B28" s="17">
        <f t="shared" si="0"/>
        <v>16</v>
      </c>
      <c r="C28" s="18" t="s">
        <v>29</v>
      </c>
      <c r="D28" s="24" t="s">
        <v>30</v>
      </c>
      <c r="E28" s="24"/>
      <c r="F28" s="25"/>
    </row>
    <row r="29" spans="2:6" x14ac:dyDescent="0.25">
      <c r="B29" s="17">
        <f t="shared" si="0"/>
        <v>17</v>
      </c>
      <c r="C29" s="18" t="s">
        <v>31</v>
      </c>
      <c r="D29" s="24" t="s">
        <v>32</v>
      </c>
      <c r="E29" s="24"/>
      <c r="F29" s="25"/>
    </row>
    <row r="30" spans="2:6" x14ac:dyDescent="0.25">
      <c r="B30" s="17">
        <f t="shared" si="0"/>
        <v>18</v>
      </c>
      <c r="C30" s="18" t="s">
        <v>33</v>
      </c>
      <c r="D30" s="24" t="s">
        <v>34</v>
      </c>
      <c r="E30" s="24"/>
      <c r="F30" s="25"/>
    </row>
    <row r="31" spans="2:6" x14ac:dyDescent="0.25">
      <c r="B31" s="17">
        <f t="shared" si="0"/>
        <v>19</v>
      </c>
      <c r="C31" s="18" t="s">
        <v>35</v>
      </c>
      <c r="D31" s="24" t="s">
        <v>36</v>
      </c>
      <c r="E31" s="24"/>
      <c r="F31" s="25"/>
    </row>
    <row r="32" spans="2:6" ht="49.5" x14ac:dyDescent="0.25">
      <c r="B32" s="17">
        <f t="shared" si="0"/>
        <v>20</v>
      </c>
      <c r="C32" s="18" t="s">
        <v>37</v>
      </c>
      <c r="D32" s="24" t="s">
        <v>38</v>
      </c>
      <c r="E32" s="24"/>
      <c r="F32" s="25"/>
    </row>
    <row r="33" spans="2:6" x14ac:dyDescent="0.25">
      <c r="B33" s="17">
        <f t="shared" si="0"/>
        <v>21</v>
      </c>
      <c r="C33" s="18" t="s">
        <v>39</v>
      </c>
      <c r="D33" s="24" t="s">
        <v>40</v>
      </c>
      <c r="E33" s="24"/>
      <c r="F33" s="25"/>
    </row>
    <row r="34" spans="2:6" x14ac:dyDescent="0.25">
      <c r="B34" s="17">
        <f t="shared" si="0"/>
        <v>22</v>
      </c>
      <c r="C34" s="18" t="s">
        <v>41</v>
      </c>
      <c r="D34" s="24" t="s">
        <v>42</v>
      </c>
      <c r="E34" s="24"/>
      <c r="F34" s="25"/>
    </row>
    <row r="35" spans="2:6" x14ac:dyDescent="0.25">
      <c r="B35" s="17">
        <f t="shared" si="0"/>
        <v>23</v>
      </c>
      <c r="C35" s="18" t="s">
        <v>43</v>
      </c>
      <c r="D35" s="24" t="s">
        <v>44</v>
      </c>
      <c r="E35" s="24"/>
      <c r="F35" s="25"/>
    </row>
    <row r="36" spans="2:6" x14ac:dyDescent="0.25">
      <c r="B36" s="17">
        <f t="shared" si="0"/>
        <v>24</v>
      </c>
      <c r="C36" s="18" t="s">
        <v>14</v>
      </c>
      <c r="D36" s="24">
        <v>3</v>
      </c>
      <c r="E36" s="24"/>
      <c r="F36" s="25"/>
    </row>
    <row r="37" spans="2:6" x14ac:dyDescent="0.25">
      <c r="B37" s="17">
        <f t="shared" si="0"/>
        <v>25</v>
      </c>
      <c r="C37" s="18" t="s">
        <v>45</v>
      </c>
      <c r="D37" s="18" t="s">
        <v>46</v>
      </c>
      <c r="E37" s="18"/>
      <c r="F37" s="25"/>
    </row>
    <row r="38" spans="2:6" x14ac:dyDescent="0.25">
      <c r="B38" s="17">
        <f t="shared" si="0"/>
        <v>26</v>
      </c>
      <c r="C38" s="18" t="s">
        <v>47</v>
      </c>
      <c r="D38" s="24" t="s">
        <v>48</v>
      </c>
      <c r="E38" s="24"/>
      <c r="F38" s="25"/>
    </row>
    <row r="39" spans="2:6" x14ac:dyDescent="0.25">
      <c r="B39" s="17">
        <f t="shared" si="0"/>
        <v>27</v>
      </c>
      <c r="C39" s="18" t="s">
        <v>49</v>
      </c>
      <c r="D39" s="24" t="s">
        <v>115</v>
      </c>
      <c r="E39" s="24"/>
      <c r="F39" s="25"/>
    </row>
    <row r="40" spans="2:6" x14ac:dyDescent="0.25">
      <c r="B40" s="17">
        <f t="shared" si="0"/>
        <v>28</v>
      </c>
      <c r="C40" s="18" t="s">
        <v>50</v>
      </c>
      <c r="D40" s="24" t="s">
        <v>116</v>
      </c>
      <c r="E40" s="24"/>
      <c r="F40" s="25"/>
    </row>
    <row r="41" spans="2:6" x14ac:dyDescent="0.25">
      <c r="B41" s="17">
        <f t="shared" si="0"/>
        <v>29</v>
      </c>
      <c r="C41" s="18" t="s">
        <v>51</v>
      </c>
      <c r="D41" s="24" t="s">
        <v>117</v>
      </c>
      <c r="E41" s="24"/>
      <c r="F41" s="25"/>
    </row>
    <row r="42" spans="2:6" x14ac:dyDescent="0.25">
      <c r="B42" s="17">
        <f t="shared" si="0"/>
        <v>30</v>
      </c>
      <c r="C42" s="18" t="s">
        <v>52</v>
      </c>
      <c r="D42" s="24" t="s">
        <v>118</v>
      </c>
      <c r="E42" s="24"/>
      <c r="F42" s="25"/>
    </row>
    <row r="43" spans="2:6" s="9" customFormat="1" ht="25.5" x14ac:dyDescent="0.2">
      <c r="B43" s="17">
        <f>1+B42</f>
        <v>31</v>
      </c>
      <c r="C43" s="10" t="s">
        <v>124</v>
      </c>
      <c r="D43" s="11" t="s">
        <v>125</v>
      </c>
      <c r="E43" s="12"/>
      <c r="F43" s="13"/>
    </row>
    <row r="44" spans="2:6" s="9" customFormat="1" ht="39" customHeight="1" x14ac:dyDescent="0.2">
      <c r="B44" s="17">
        <f t="shared" si="0"/>
        <v>32</v>
      </c>
      <c r="C44" s="14" t="s">
        <v>126</v>
      </c>
      <c r="D44" s="11" t="s">
        <v>127</v>
      </c>
      <c r="E44" s="12"/>
      <c r="F44" s="13"/>
    </row>
    <row r="45" spans="2:6" s="9" customFormat="1" ht="39" customHeight="1" x14ac:dyDescent="0.2">
      <c r="B45" s="17">
        <f t="shared" si="0"/>
        <v>33</v>
      </c>
      <c r="C45" s="14" t="s">
        <v>128</v>
      </c>
      <c r="D45" s="15" t="s">
        <v>129</v>
      </c>
      <c r="E45" s="16"/>
      <c r="F45" s="13"/>
    </row>
    <row r="46" spans="2:6" s="9" customFormat="1" ht="39" customHeight="1" x14ac:dyDescent="0.2">
      <c r="B46" s="17">
        <f t="shared" si="0"/>
        <v>34</v>
      </c>
      <c r="C46" s="14" t="s">
        <v>130</v>
      </c>
      <c r="D46" s="15" t="s">
        <v>131</v>
      </c>
      <c r="E46" s="16"/>
      <c r="F46" s="13"/>
    </row>
    <row r="47" spans="2:6" x14ac:dyDescent="0.25">
      <c r="B47" s="17">
        <f>1+B46</f>
        <v>35</v>
      </c>
      <c r="C47" s="18" t="s">
        <v>53</v>
      </c>
      <c r="D47" s="18" t="s">
        <v>119</v>
      </c>
      <c r="E47" s="18"/>
      <c r="F47" s="25"/>
    </row>
    <row r="48" spans="2:6" x14ac:dyDescent="0.25">
      <c r="B48" s="17">
        <f t="shared" ref="B48:B50" si="1">1+B47</f>
        <v>36</v>
      </c>
      <c r="C48" s="18" t="s">
        <v>54</v>
      </c>
      <c r="D48" s="24" t="s">
        <v>120</v>
      </c>
      <c r="E48" s="24"/>
      <c r="F48" s="25"/>
    </row>
    <row r="49" spans="2:6" x14ac:dyDescent="0.25">
      <c r="B49" s="17">
        <f t="shared" si="1"/>
        <v>37</v>
      </c>
      <c r="C49" s="18" t="s">
        <v>55</v>
      </c>
      <c r="D49" s="18" t="s">
        <v>56</v>
      </c>
      <c r="E49" s="18"/>
      <c r="F49" s="25"/>
    </row>
    <row r="50" spans="2:6" x14ac:dyDescent="0.25">
      <c r="B50" s="17">
        <f t="shared" si="1"/>
        <v>38</v>
      </c>
      <c r="C50" s="18" t="s">
        <v>57</v>
      </c>
      <c r="D50" s="26" t="s">
        <v>121</v>
      </c>
      <c r="E50" s="26"/>
      <c r="F50" s="25"/>
    </row>
    <row r="51" spans="2:6" ht="16.5" customHeight="1" x14ac:dyDescent="0.25">
      <c r="B51" s="27" t="s">
        <v>58</v>
      </c>
      <c r="C51" s="28"/>
      <c r="D51" s="28"/>
      <c r="E51" s="28"/>
      <c r="F51" s="29"/>
    </row>
    <row r="52" spans="2:6" x14ac:dyDescent="0.25">
      <c r="B52" s="30">
        <f>+B50+1</f>
        <v>39</v>
      </c>
      <c r="C52" s="18" t="s">
        <v>10</v>
      </c>
      <c r="D52" s="18" t="s">
        <v>59</v>
      </c>
      <c r="E52" s="18"/>
      <c r="F52" s="25"/>
    </row>
    <row r="53" spans="2:6" x14ac:dyDescent="0.25">
      <c r="B53" s="30">
        <f>+B52+1</f>
        <v>40</v>
      </c>
      <c r="C53" s="18" t="s">
        <v>60</v>
      </c>
      <c r="D53" s="24" t="s">
        <v>122</v>
      </c>
      <c r="E53" s="24"/>
      <c r="F53" s="25"/>
    </row>
    <row r="54" spans="2:6" x14ac:dyDescent="0.25">
      <c r="B54" s="30">
        <f>+B53+1</f>
        <v>41</v>
      </c>
      <c r="C54" s="18" t="s">
        <v>61</v>
      </c>
      <c r="D54" s="24" t="s">
        <v>122</v>
      </c>
      <c r="E54" s="24"/>
      <c r="F54" s="25"/>
    </row>
    <row r="55" spans="2:6" x14ac:dyDescent="0.25">
      <c r="B55" s="30">
        <f>+B54+1</f>
        <v>42</v>
      </c>
      <c r="C55" s="18" t="s">
        <v>62</v>
      </c>
      <c r="D55" s="18" t="s">
        <v>123</v>
      </c>
      <c r="E55" s="18"/>
      <c r="F55" s="25"/>
    </row>
    <row r="56" spans="2:6" ht="16.5" customHeight="1" x14ac:dyDescent="0.25">
      <c r="B56" s="27" t="s">
        <v>63</v>
      </c>
      <c r="C56" s="28" t="s">
        <v>63</v>
      </c>
      <c r="D56" s="28"/>
      <c r="E56" s="28"/>
      <c r="F56" s="29"/>
    </row>
    <row r="57" spans="2:6" x14ac:dyDescent="0.25">
      <c r="B57" s="30">
        <f>1+B55</f>
        <v>43</v>
      </c>
      <c r="C57" s="18" t="s">
        <v>64</v>
      </c>
      <c r="D57" s="18" t="s">
        <v>65</v>
      </c>
      <c r="E57" s="18"/>
      <c r="F57" s="25"/>
    </row>
    <row r="58" spans="2:6" ht="49.5" x14ac:dyDescent="0.25">
      <c r="B58" s="30">
        <f>1+B57</f>
        <v>44</v>
      </c>
      <c r="C58" s="18" t="s">
        <v>66</v>
      </c>
      <c r="D58" s="18" t="s">
        <v>67</v>
      </c>
      <c r="E58" s="18"/>
      <c r="F58" s="25"/>
    </row>
    <row r="59" spans="2:6" x14ac:dyDescent="0.25">
      <c r="B59" s="30">
        <f t="shared" ref="B59:B62" si="2">1+B58</f>
        <v>45</v>
      </c>
      <c r="C59" s="18" t="s">
        <v>68</v>
      </c>
      <c r="D59" s="18" t="s">
        <v>69</v>
      </c>
      <c r="E59" s="18"/>
      <c r="F59" s="25"/>
    </row>
    <row r="60" spans="2:6" x14ac:dyDescent="0.25">
      <c r="B60" s="30">
        <f t="shared" si="2"/>
        <v>46</v>
      </c>
      <c r="C60" s="18" t="s">
        <v>70</v>
      </c>
      <c r="D60" s="18" t="s">
        <v>71</v>
      </c>
      <c r="E60" s="18"/>
      <c r="F60" s="25"/>
    </row>
    <row r="61" spans="2:6" x14ac:dyDescent="0.25">
      <c r="B61" s="30">
        <f t="shared" si="2"/>
        <v>47</v>
      </c>
      <c r="C61" s="18" t="s">
        <v>72</v>
      </c>
      <c r="D61" s="18" t="s">
        <v>73</v>
      </c>
      <c r="E61" s="18"/>
      <c r="F61" s="25"/>
    </row>
    <row r="62" spans="2:6" x14ac:dyDescent="0.25">
      <c r="B62" s="30">
        <f t="shared" si="2"/>
        <v>48</v>
      </c>
      <c r="C62" s="18" t="s">
        <v>74</v>
      </c>
      <c r="D62" s="18" t="s">
        <v>75</v>
      </c>
      <c r="E62" s="18"/>
      <c r="F62" s="25"/>
    </row>
    <row r="63" spans="2:6" ht="16.5" customHeight="1" x14ac:dyDescent="0.25">
      <c r="B63" s="27" t="s">
        <v>76</v>
      </c>
      <c r="C63" s="28"/>
      <c r="D63" s="28"/>
      <c r="E63" s="28"/>
      <c r="F63" s="29"/>
    </row>
    <row r="64" spans="2:6" x14ac:dyDescent="0.25">
      <c r="B64" s="30">
        <f>1+B62</f>
        <v>49</v>
      </c>
      <c r="C64" s="18" t="s">
        <v>77</v>
      </c>
      <c r="D64" s="18" t="s">
        <v>78</v>
      </c>
      <c r="E64" s="18"/>
      <c r="F64" s="25"/>
    </row>
    <row r="65" spans="2:6" x14ac:dyDescent="0.25">
      <c r="B65" s="30">
        <f>1+B64</f>
        <v>50</v>
      </c>
      <c r="C65" s="18" t="s">
        <v>64</v>
      </c>
      <c r="D65" s="18" t="s">
        <v>65</v>
      </c>
      <c r="E65" s="18"/>
      <c r="F65" s="25"/>
    </row>
    <row r="66" spans="2:6" x14ac:dyDescent="0.25">
      <c r="B66" s="30">
        <f t="shared" ref="B66:B68" si="3">1+B65</f>
        <v>51</v>
      </c>
      <c r="C66" s="18" t="s">
        <v>79</v>
      </c>
      <c r="D66" s="18">
        <v>1</v>
      </c>
      <c r="E66" s="18"/>
      <c r="F66" s="25"/>
    </row>
    <row r="67" spans="2:6" x14ac:dyDescent="0.25">
      <c r="B67" s="30">
        <f t="shared" si="3"/>
        <v>52</v>
      </c>
      <c r="C67" s="18" t="s">
        <v>80</v>
      </c>
      <c r="D67" s="18" t="s">
        <v>81</v>
      </c>
      <c r="E67" s="18"/>
      <c r="F67" s="25"/>
    </row>
    <row r="68" spans="2:6" ht="33" x14ac:dyDescent="0.25">
      <c r="B68" s="30">
        <f t="shared" si="3"/>
        <v>53</v>
      </c>
      <c r="C68" s="18" t="s">
        <v>82</v>
      </c>
      <c r="D68" s="18" t="s">
        <v>83</v>
      </c>
      <c r="E68" s="18"/>
      <c r="F68" s="25"/>
    </row>
    <row r="69" spans="2:6" ht="16.5" customHeight="1" x14ac:dyDescent="0.25">
      <c r="B69" s="27" t="s">
        <v>84</v>
      </c>
      <c r="C69" s="28"/>
      <c r="D69" s="28"/>
      <c r="E69" s="28"/>
      <c r="F69" s="29"/>
    </row>
    <row r="70" spans="2:6" ht="33" x14ac:dyDescent="0.25">
      <c r="B70" s="30">
        <f>1+B68</f>
        <v>54</v>
      </c>
      <c r="C70" s="18" t="s">
        <v>85</v>
      </c>
      <c r="D70" s="18" t="s">
        <v>86</v>
      </c>
      <c r="E70" s="18"/>
      <c r="F70" s="25"/>
    </row>
    <row r="71" spans="2:6" x14ac:dyDescent="0.25">
      <c r="B71" s="30">
        <f>+B70+1</f>
        <v>55</v>
      </c>
      <c r="C71" s="18" t="s">
        <v>87</v>
      </c>
      <c r="D71" s="18" t="s">
        <v>86</v>
      </c>
      <c r="E71" s="18"/>
      <c r="F71" s="25"/>
    </row>
    <row r="72" spans="2:6" ht="33" x14ac:dyDescent="0.25">
      <c r="B72" s="30">
        <f t="shared" ref="B72:B84" si="4">+B71+1</f>
        <v>56</v>
      </c>
      <c r="C72" s="18" t="s">
        <v>88</v>
      </c>
      <c r="D72" s="18" t="s">
        <v>86</v>
      </c>
      <c r="E72" s="18"/>
      <c r="F72" s="25"/>
    </row>
    <row r="73" spans="2:6" x14ac:dyDescent="0.25">
      <c r="B73" s="30">
        <f t="shared" si="4"/>
        <v>57</v>
      </c>
      <c r="C73" s="18" t="s">
        <v>89</v>
      </c>
      <c r="D73" s="18" t="s">
        <v>83</v>
      </c>
      <c r="E73" s="18"/>
      <c r="F73" s="25"/>
    </row>
    <row r="74" spans="2:6" x14ac:dyDescent="0.25">
      <c r="B74" s="30">
        <f t="shared" si="4"/>
        <v>58</v>
      </c>
      <c r="C74" s="18" t="s">
        <v>90</v>
      </c>
      <c r="D74" s="18" t="s">
        <v>86</v>
      </c>
      <c r="E74" s="18"/>
      <c r="F74" s="25"/>
    </row>
    <row r="75" spans="2:6" x14ac:dyDescent="0.25">
      <c r="B75" s="30">
        <f t="shared" si="4"/>
        <v>59</v>
      </c>
      <c r="C75" s="18" t="s">
        <v>91</v>
      </c>
      <c r="D75" s="18" t="s">
        <v>86</v>
      </c>
      <c r="E75" s="18"/>
      <c r="F75" s="25"/>
    </row>
    <row r="76" spans="2:6" ht="33" x14ac:dyDescent="0.25">
      <c r="B76" s="30">
        <f t="shared" si="4"/>
        <v>60</v>
      </c>
      <c r="C76" s="18" t="s">
        <v>92</v>
      </c>
      <c r="D76" s="18" t="s">
        <v>86</v>
      </c>
      <c r="E76" s="18"/>
      <c r="F76" s="25"/>
    </row>
    <row r="77" spans="2:6" ht="33" x14ac:dyDescent="0.25">
      <c r="B77" s="30">
        <f t="shared" si="4"/>
        <v>61</v>
      </c>
      <c r="C77" s="18" t="s">
        <v>93</v>
      </c>
      <c r="D77" s="18" t="s">
        <v>86</v>
      </c>
      <c r="E77" s="18"/>
      <c r="F77" s="25"/>
    </row>
    <row r="78" spans="2:6" ht="33" x14ac:dyDescent="0.25">
      <c r="B78" s="30">
        <f t="shared" si="4"/>
        <v>62</v>
      </c>
      <c r="C78" s="18" t="s">
        <v>94</v>
      </c>
      <c r="D78" s="18" t="s">
        <v>86</v>
      </c>
      <c r="E78" s="18"/>
      <c r="F78" s="25"/>
    </row>
    <row r="79" spans="2:6" x14ac:dyDescent="0.25">
      <c r="B79" s="30">
        <f t="shared" si="4"/>
        <v>63</v>
      </c>
      <c r="C79" s="18" t="s">
        <v>95</v>
      </c>
      <c r="D79" s="18" t="s">
        <v>86</v>
      </c>
      <c r="E79" s="18"/>
      <c r="F79" s="25"/>
    </row>
    <row r="80" spans="2:6" ht="33" x14ac:dyDescent="0.25">
      <c r="B80" s="30">
        <f t="shared" si="4"/>
        <v>64</v>
      </c>
      <c r="C80" s="18" t="s">
        <v>96</v>
      </c>
      <c r="D80" s="18" t="s">
        <v>134</v>
      </c>
      <c r="E80" s="18"/>
      <c r="F80" s="25"/>
    </row>
    <row r="81" spans="2:6" ht="49.5" x14ac:dyDescent="0.25">
      <c r="B81" s="30">
        <f t="shared" si="4"/>
        <v>65</v>
      </c>
      <c r="C81" s="18" t="s">
        <v>132</v>
      </c>
      <c r="D81" s="18" t="s">
        <v>133</v>
      </c>
      <c r="E81" s="18"/>
      <c r="F81" s="25"/>
    </row>
    <row r="82" spans="2:6" ht="33" x14ac:dyDescent="0.25">
      <c r="B82" s="30">
        <f t="shared" si="4"/>
        <v>66</v>
      </c>
      <c r="C82" s="18" t="s">
        <v>97</v>
      </c>
      <c r="D82" s="18" t="s">
        <v>42</v>
      </c>
      <c r="E82" s="18"/>
      <c r="F82" s="25"/>
    </row>
    <row r="83" spans="2:6" x14ac:dyDescent="0.25">
      <c r="B83" s="30">
        <f t="shared" si="4"/>
        <v>67</v>
      </c>
      <c r="C83" s="18" t="s">
        <v>98</v>
      </c>
      <c r="D83" s="18" t="s">
        <v>99</v>
      </c>
      <c r="E83" s="18"/>
      <c r="F83" s="25"/>
    </row>
    <row r="84" spans="2:6" x14ac:dyDescent="0.25">
      <c r="B84" s="30">
        <f t="shared" si="4"/>
        <v>68</v>
      </c>
      <c r="C84" s="18" t="s">
        <v>100</v>
      </c>
      <c r="D84" s="18" t="s">
        <v>42</v>
      </c>
      <c r="E84" s="18"/>
      <c r="F84" s="25"/>
    </row>
    <row r="85" spans="2:6" s="9" customFormat="1" x14ac:dyDescent="0.2">
      <c r="B85" s="27" t="s">
        <v>136</v>
      </c>
      <c r="C85" s="28"/>
      <c r="D85" s="28"/>
      <c r="E85" s="28"/>
      <c r="F85" s="29"/>
    </row>
    <row r="86" spans="2:6" s="9" customFormat="1" ht="12.75" x14ac:dyDescent="0.2">
      <c r="B86" s="31">
        <f>1+B84</f>
        <v>69</v>
      </c>
      <c r="C86" s="32" t="s">
        <v>5</v>
      </c>
      <c r="D86" s="16" t="s">
        <v>137</v>
      </c>
      <c r="E86" s="32"/>
      <c r="F86" s="33"/>
    </row>
    <row r="87" spans="2:6" s="9" customFormat="1" ht="12.75" x14ac:dyDescent="0.2">
      <c r="B87" s="31">
        <f>1+B86</f>
        <v>70</v>
      </c>
      <c r="C87" s="32" t="s">
        <v>7</v>
      </c>
      <c r="D87" s="16" t="s">
        <v>137</v>
      </c>
      <c r="E87" s="32"/>
      <c r="F87" s="33"/>
    </row>
    <row r="88" spans="2:6" s="9" customFormat="1" ht="12.75" x14ac:dyDescent="0.2">
      <c r="B88" s="31">
        <f t="shared" ref="B88:B100" si="5">1+B87</f>
        <v>71</v>
      </c>
      <c r="C88" s="32" t="s">
        <v>138</v>
      </c>
      <c r="D88" s="16" t="s">
        <v>137</v>
      </c>
      <c r="E88" s="32"/>
      <c r="F88" s="33"/>
    </row>
    <row r="89" spans="2:6" s="9" customFormat="1" ht="25.5" x14ac:dyDescent="0.2">
      <c r="B89" s="31">
        <f t="shared" si="5"/>
        <v>72</v>
      </c>
      <c r="C89" s="32" t="s">
        <v>139</v>
      </c>
      <c r="D89" s="16" t="s">
        <v>137</v>
      </c>
      <c r="E89" s="32"/>
      <c r="F89" s="33"/>
    </row>
    <row r="90" spans="2:6" s="9" customFormat="1" ht="12.75" x14ac:dyDescent="0.2">
      <c r="B90" s="31">
        <f t="shared" si="5"/>
        <v>73</v>
      </c>
      <c r="C90" s="32" t="s">
        <v>140</v>
      </c>
      <c r="D90" s="16" t="s">
        <v>141</v>
      </c>
      <c r="E90" s="32"/>
      <c r="F90" s="33"/>
    </row>
    <row r="91" spans="2:6" s="9" customFormat="1" ht="12.75" x14ac:dyDescent="0.2">
      <c r="B91" s="31">
        <f t="shared" si="5"/>
        <v>74</v>
      </c>
      <c r="C91" s="32" t="s">
        <v>142</v>
      </c>
      <c r="D91" s="16">
        <v>4</v>
      </c>
      <c r="E91" s="32"/>
      <c r="F91" s="33"/>
    </row>
    <row r="92" spans="2:6" s="9" customFormat="1" ht="12.75" x14ac:dyDescent="0.2">
      <c r="B92" s="31">
        <f t="shared" si="5"/>
        <v>75</v>
      </c>
      <c r="C92" s="32" t="s">
        <v>143</v>
      </c>
      <c r="D92" s="16">
        <v>1</v>
      </c>
      <c r="E92" s="32"/>
      <c r="F92" s="33"/>
    </row>
    <row r="93" spans="2:6" s="9" customFormat="1" ht="12.75" x14ac:dyDescent="0.2">
      <c r="B93" s="31">
        <f t="shared" si="5"/>
        <v>76</v>
      </c>
      <c r="C93" s="32" t="s">
        <v>10</v>
      </c>
      <c r="D93" s="16" t="s">
        <v>144</v>
      </c>
      <c r="E93" s="32"/>
      <c r="F93" s="33"/>
    </row>
    <row r="94" spans="2:6" s="9" customFormat="1" ht="38.25" x14ac:dyDescent="0.2">
      <c r="B94" s="31">
        <f t="shared" si="5"/>
        <v>77</v>
      </c>
      <c r="C94" s="32" t="s">
        <v>145</v>
      </c>
      <c r="D94" s="16" t="s">
        <v>146</v>
      </c>
      <c r="E94" s="32"/>
      <c r="F94" s="33"/>
    </row>
    <row r="95" spans="2:6" s="9" customFormat="1" ht="12.75" x14ac:dyDescent="0.2">
      <c r="B95" s="31">
        <f t="shared" si="5"/>
        <v>78</v>
      </c>
      <c r="C95" s="32" t="s">
        <v>147</v>
      </c>
      <c r="D95" s="16">
        <v>3</v>
      </c>
      <c r="E95" s="32"/>
      <c r="F95" s="33"/>
    </row>
    <row r="96" spans="2:6" s="9" customFormat="1" ht="12.75" x14ac:dyDescent="0.2">
      <c r="B96" s="31">
        <f t="shared" si="5"/>
        <v>79</v>
      </c>
      <c r="C96" s="32" t="s">
        <v>148</v>
      </c>
      <c r="D96" s="16" t="s">
        <v>149</v>
      </c>
      <c r="E96" s="32"/>
      <c r="F96" s="33"/>
    </row>
    <row r="97" spans="2:6" s="9" customFormat="1" ht="12.75" x14ac:dyDescent="0.2">
      <c r="B97" s="31">
        <f t="shared" si="5"/>
        <v>80</v>
      </c>
      <c r="C97" s="32" t="s">
        <v>77</v>
      </c>
      <c r="D97" s="16" t="s">
        <v>150</v>
      </c>
      <c r="E97" s="32"/>
      <c r="F97" s="33"/>
    </row>
    <row r="98" spans="2:6" s="9" customFormat="1" ht="38.25" x14ac:dyDescent="0.2">
      <c r="B98" s="31">
        <f t="shared" si="5"/>
        <v>81</v>
      </c>
      <c r="C98" s="32" t="s">
        <v>151</v>
      </c>
      <c r="D98" s="16" t="s">
        <v>152</v>
      </c>
      <c r="E98" s="32"/>
      <c r="F98" s="33"/>
    </row>
    <row r="99" spans="2:6" s="9" customFormat="1" ht="12.75" x14ac:dyDescent="0.2">
      <c r="B99" s="31">
        <f t="shared" si="5"/>
        <v>82</v>
      </c>
      <c r="C99" s="32" t="s">
        <v>153</v>
      </c>
      <c r="D99" s="16" t="s">
        <v>154</v>
      </c>
      <c r="E99" s="32"/>
      <c r="F99" s="33"/>
    </row>
    <row r="100" spans="2:6" s="9" customFormat="1" ht="12.75" x14ac:dyDescent="0.2">
      <c r="B100" s="31">
        <f t="shared" si="5"/>
        <v>83</v>
      </c>
      <c r="C100" s="32" t="s">
        <v>155</v>
      </c>
      <c r="D100" s="16" t="s">
        <v>156</v>
      </c>
      <c r="E100" s="32"/>
      <c r="F100" s="33"/>
    </row>
    <row r="101" spans="2:6" ht="16.5" customHeight="1" x14ac:dyDescent="0.25">
      <c r="B101" s="27" t="s">
        <v>101</v>
      </c>
      <c r="C101" s="28"/>
      <c r="D101" s="28"/>
      <c r="E101" s="28"/>
      <c r="F101" s="29"/>
    </row>
    <row r="102" spans="2:6" x14ac:dyDescent="0.25">
      <c r="B102" s="30">
        <f>1+B100</f>
        <v>84</v>
      </c>
      <c r="C102" s="24" t="s">
        <v>102</v>
      </c>
      <c r="D102" s="24" t="s">
        <v>103</v>
      </c>
      <c r="E102" s="24"/>
      <c r="F102" s="25"/>
    </row>
    <row r="103" spans="2:6" x14ac:dyDescent="0.25">
      <c r="B103" s="30">
        <f>1+B102</f>
        <v>85</v>
      </c>
      <c r="C103" s="18" t="s">
        <v>104</v>
      </c>
      <c r="D103" s="18" t="s">
        <v>86</v>
      </c>
      <c r="E103" s="18"/>
      <c r="F103" s="25"/>
    </row>
    <row r="104" spans="2:6" x14ac:dyDescent="0.25">
      <c r="B104" s="30">
        <f>+B103+1</f>
        <v>86</v>
      </c>
      <c r="C104" s="18" t="s">
        <v>105</v>
      </c>
      <c r="D104" s="18" t="s">
        <v>86</v>
      </c>
      <c r="E104" s="18"/>
      <c r="F104" s="25"/>
    </row>
    <row r="105" spans="2:6" x14ac:dyDescent="0.25">
      <c r="B105" s="30">
        <f>+B104+1</f>
        <v>87</v>
      </c>
      <c r="C105" s="18" t="s">
        <v>106</v>
      </c>
      <c r="D105" s="18" t="s">
        <v>86</v>
      </c>
      <c r="E105" s="18"/>
      <c r="F105" s="25"/>
    </row>
    <row r="106" spans="2:6" ht="33" x14ac:dyDescent="0.25">
      <c r="B106" s="30">
        <f>+B105+1</f>
        <v>88</v>
      </c>
      <c r="C106" s="18" t="s">
        <v>107</v>
      </c>
      <c r="D106" s="18" t="s">
        <v>86</v>
      </c>
      <c r="E106" s="18"/>
      <c r="F106" s="25"/>
    </row>
    <row r="107" spans="2:6" ht="33" x14ac:dyDescent="0.25">
      <c r="B107" s="30">
        <f>+B106+1</f>
        <v>89</v>
      </c>
      <c r="C107" s="18" t="s">
        <v>108</v>
      </c>
      <c r="D107" s="18" t="s">
        <v>86</v>
      </c>
      <c r="E107" s="18"/>
      <c r="F107" s="25"/>
    </row>
    <row r="108" spans="2:6" x14ac:dyDescent="0.25">
      <c r="B108" s="34" t="s">
        <v>157</v>
      </c>
      <c r="C108" s="35"/>
      <c r="D108" s="35"/>
      <c r="E108" s="35"/>
      <c r="F108" s="36"/>
    </row>
    <row r="109" spans="2:6" ht="409.5" customHeight="1" x14ac:dyDescent="0.25">
      <c r="B109" s="37"/>
      <c r="C109" s="38"/>
      <c r="D109" s="38"/>
      <c r="E109" s="38"/>
      <c r="F109" s="39"/>
    </row>
    <row r="110" spans="2:6" ht="119.25" customHeight="1" thickBot="1" x14ac:dyDescent="0.25">
      <c r="B110" s="40">
        <v>90</v>
      </c>
      <c r="C110" s="41" t="s">
        <v>158</v>
      </c>
      <c r="D110" s="42"/>
      <c r="E110" s="42"/>
      <c r="F110" s="43"/>
    </row>
    <row r="111" spans="2:6" ht="17.25" thickTop="1" x14ac:dyDescent="0.25"/>
  </sheetData>
  <mergeCells count="13">
    <mergeCell ref="B85:F85"/>
    <mergeCell ref="B101:F101"/>
    <mergeCell ref="B108:F108"/>
    <mergeCell ref="C110:F110"/>
    <mergeCell ref="B11:F11"/>
    <mergeCell ref="B51:F51"/>
    <mergeCell ref="B56:F56"/>
    <mergeCell ref="B63:F63"/>
    <mergeCell ref="B69:F69"/>
    <mergeCell ref="B3:F3"/>
    <mergeCell ref="C6:F6"/>
    <mergeCell ref="B9:F9"/>
    <mergeCell ref="B10:F10"/>
  </mergeCells>
  <pageMargins left="0.98425196850393704" right="0.39370078740157483" top="0.78740157480314965" bottom="0.78740157480314965" header="0.39370078740157483" footer="0.39370078740157483"/>
  <pageSetup paperSize="9" scale="63" orientation="portrait" r:id="rId1"/>
  <headerFooter>
    <oddFooter>&amp;CHoja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Secc. sin PT mon. vert</vt:lpstr>
      <vt:lpstr>'Secc. sin PT mon. vert'!Área_de_impresión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2023-06-25T15:59:25Z</dcterms:created>
  <dcterms:modified xsi:type="dcterms:W3CDTF">2023-06-25T17:33:08Z</dcterms:modified>
</cp:coreProperties>
</file>